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стройка!$4:$7</definedName>
    <definedName name="_xlnm.Print_Area" localSheetId="0">стройка!$A$1:$L$107</definedName>
  </definedNames>
  <calcPr calcId="152511"/>
</workbook>
</file>

<file path=xl/calcChain.xml><?xml version="1.0" encoding="utf-8"?>
<calcChain xmlns="http://schemas.openxmlformats.org/spreadsheetml/2006/main">
  <c r="K107" i="3" l="1"/>
  <c r="L107" i="3"/>
  <c r="K104" i="3"/>
  <c r="L104" i="3"/>
  <c r="F104" i="3"/>
  <c r="A12" i="3"/>
  <c r="A16" i="3" l="1"/>
  <c r="J23" i="3"/>
  <c r="J22" i="3" l="1"/>
  <c r="K106" i="3"/>
  <c r="F106" i="3"/>
  <c r="A20" i="3"/>
  <c r="A24" i="3" s="1"/>
  <c r="A28" i="3" s="1"/>
  <c r="A32" i="3" s="1"/>
  <c r="A36" i="3" s="1"/>
  <c r="F7" i="3"/>
  <c r="G7" i="3" s="1"/>
  <c r="H7" i="3" s="1"/>
  <c r="I7" i="3" s="1"/>
  <c r="J7" i="3" s="1"/>
  <c r="K7" i="3" s="1"/>
  <c r="L7" i="3" s="1"/>
  <c r="J103" i="3"/>
  <c r="J107" i="3" s="1"/>
  <c r="J92" i="3"/>
  <c r="J88" i="3"/>
  <c r="J20" i="3"/>
  <c r="I103" i="3"/>
  <c r="I102" i="3" s="1"/>
  <c r="I100" i="3" s="1"/>
  <c r="I95" i="3"/>
  <c r="I94" i="3"/>
  <c r="I92" i="3" s="1"/>
  <c r="H92" i="3"/>
  <c r="I91" i="3"/>
  <c r="I90" i="3"/>
  <c r="I88" i="3" s="1"/>
  <c r="H88" i="3"/>
  <c r="F86" i="3"/>
  <c r="F87" i="3" s="1"/>
  <c r="F82" i="3"/>
  <c r="F83" i="3" s="1"/>
  <c r="F78" i="3"/>
  <c r="F79" i="3" s="1"/>
  <c r="F74" i="3"/>
  <c r="F75" i="3" s="1"/>
  <c r="F71" i="3"/>
  <c r="G70" i="3"/>
  <c r="G71" i="3" s="1"/>
  <c r="F66" i="3"/>
  <c r="F67" i="3" s="1"/>
  <c r="F62" i="3"/>
  <c r="F63" i="3" s="1"/>
  <c r="F58" i="3"/>
  <c r="F59" i="3" s="1"/>
  <c r="G54" i="3"/>
  <c r="G55" i="3" s="1"/>
  <c r="F54" i="3"/>
  <c r="F55" i="3" s="1"/>
  <c r="F50" i="3"/>
  <c r="F51" i="3" s="1"/>
  <c r="F46" i="3"/>
  <c r="F47" i="3" s="1"/>
  <c r="G44" i="3"/>
  <c r="I43" i="3"/>
  <c r="H43" i="3"/>
  <c r="H107" i="3" s="1"/>
  <c r="G43" i="3"/>
  <c r="I42" i="3"/>
  <c r="I40" i="3" s="1"/>
  <c r="H42" i="3"/>
  <c r="H40" i="3" s="1"/>
  <c r="G40" i="3"/>
  <c r="H38" i="3"/>
  <c r="H36" i="3" s="1"/>
  <c r="F38" i="3"/>
  <c r="F39" i="3" s="1"/>
  <c r="G35" i="3"/>
  <c r="G107" i="3" s="1"/>
  <c r="H34" i="3"/>
  <c r="H32" i="3" s="1"/>
  <c r="F34" i="3"/>
  <c r="F35" i="3" s="1"/>
  <c r="G32" i="3"/>
  <c r="I30" i="3"/>
  <c r="H30" i="3"/>
  <c r="H28" i="3" s="1"/>
  <c r="G30" i="3"/>
  <c r="F30" i="3"/>
  <c r="I28" i="3"/>
  <c r="H26" i="3"/>
  <c r="H24" i="3" s="1"/>
  <c r="I23" i="3"/>
  <c r="I22" i="3"/>
  <c r="I20" i="3" s="1"/>
  <c r="H22" i="3"/>
  <c r="H20" i="3" s="1"/>
  <c r="H104" i="3" s="1"/>
  <c r="F22" i="3"/>
  <c r="F23" i="3" s="1"/>
  <c r="G16" i="3"/>
  <c r="F14" i="3"/>
  <c r="F15" i="3" s="1"/>
  <c r="F10" i="3"/>
  <c r="F11" i="3" s="1"/>
  <c r="I104" i="3" l="1"/>
  <c r="I107" i="3"/>
  <c r="J104" i="3"/>
  <c r="G104" i="3"/>
  <c r="G106" i="3" s="1"/>
  <c r="F107" i="3"/>
  <c r="I106" i="3"/>
  <c r="H106" i="3"/>
  <c r="A40" i="3"/>
  <c r="A44" i="3" s="1"/>
  <c r="A48" i="3" s="1"/>
  <c r="A52" i="3" s="1"/>
  <c r="A56" i="3" s="1"/>
  <c r="A60" i="3" s="1"/>
  <c r="A64" i="3" s="1"/>
  <c r="A68" i="3" s="1"/>
  <c r="A72" i="3" s="1"/>
  <c r="A76" i="3" s="1"/>
  <c r="A80" i="3" s="1"/>
  <c r="A84" i="3" s="1"/>
  <c r="A88" i="3" s="1"/>
  <c r="A92" i="3" s="1"/>
  <c r="A96" i="3" s="1"/>
  <c r="A100" i="3" s="1"/>
  <c r="J100" i="3"/>
  <c r="J102" i="3"/>
  <c r="J106" i="3" l="1"/>
  <c r="G120" i="3"/>
  <c r="H120" i="3"/>
  <c r="I120" i="3"/>
  <c r="J120" i="3"/>
  <c r="K120" i="3"/>
  <c r="L120" i="3"/>
  <c r="F120" i="3"/>
  <c r="G115" i="3"/>
  <c r="H115" i="3"/>
  <c r="I115" i="3"/>
  <c r="J115" i="3"/>
  <c r="K115" i="3"/>
  <c r="L115" i="3"/>
  <c r="F115" i="3"/>
  <c r="G110" i="3"/>
  <c r="H110" i="3"/>
  <c r="I110" i="3"/>
  <c r="J110" i="3"/>
  <c r="K110" i="3"/>
  <c r="L110" i="3"/>
  <c r="F110" i="3"/>
  <c r="L106" i="3" l="1"/>
  <c r="E20" i="3" l="1"/>
</calcChain>
</file>

<file path=xl/sharedStrings.xml><?xml version="1.0" encoding="utf-8"?>
<sst xmlns="http://schemas.openxmlformats.org/spreadsheetml/2006/main" count="161" uniqueCount="83">
  <si>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</si>
  <si>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</si>
  <si>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</si>
  <si>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</si>
  <si>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</si>
  <si>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</si>
  <si>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</si>
  <si>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</si>
  <si>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</si>
  <si>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</si>
  <si>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</si>
  <si>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</si>
  <si>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3764,7 м2</t>
  </si>
  <si>
    <t xml:space="preserve"> - краевой бюджет</t>
  </si>
  <si>
    <t xml:space="preserve"> - местный бюджет</t>
  </si>
  <si>
    <t>2021 год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</si>
  <si>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</si>
  <si>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</si>
  <si>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</si>
  <si>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</si>
  <si>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</si>
  <si>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</si>
  <si>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</si>
  <si>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</si>
  <si>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</si>
  <si>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</si>
  <si>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</si>
  <si>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</si>
  <si>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</si>
  <si>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</si>
  <si>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</si>
  <si>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</si>
  <si>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</si>
  <si>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</si>
  <si>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</si>
  <si>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</si>
  <si>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</si>
  <si>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</si>
  <si>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</si>
  <si>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</si>
  <si>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</si>
  <si>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</si>
  <si>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</si>
  <si>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</si>
  <si>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</si>
  <si>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</si>
  <si>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</si>
  <si>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</si>
  <si>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</si>
  <si>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</si>
  <si>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</si>
  <si>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</si>
  <si>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</si>
  <si>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</si>
  <si>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</si>
  <si>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</si>
  <si>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</si>
  <si>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</si>
  <si>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</si>
  <si>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</si>
  <si>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</si>
  <si>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</si>
  <si>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</si>
  <si>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</si>
  <si>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</si>
  <si>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</si>
  <si>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</si>
  <si>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</si>
  <si>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тыс. руб.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</si>
  <si>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</si>
  <si>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</si>
  <si>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</si>
  <si>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 xml:space="preserve">2019-2021 - изыскательские работы, разработка ПСД, прохождение государственной экспертизы;
</t>
  </si>
  <si>
    <t>2027 год</t>
  </si>
  <si>
    <t>2023 - обследовательские и изыскательские работы
2024 - обследовательские и изыскательские работы
2025 - обследовательские и изыскательские работы</t>
  </si>
  <si>
    <t>2023 - проведение государственной экспертизы инженерных изысканий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</si>
  <si>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</si>
  <si>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2022-2024 - обследовательские и изыскательские работы, разработка ПСД с прохождением государственных экспертиз</t>
  </si>
  <si>
    <t>2021-2022 - обследовательские и изыскательские работы, разработка ПСД на реконструкцию здания, прохождение государственной экспертизы</t>
  </si>
  <si>
    <t>2023 -  обследовательские и изыскательские работы, проектные работы на реконструкцию здания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работы, проектные работы на реконструкцию здания, прохождение государственной экспертизы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</si>
  <si>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</si>
  <si>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визуальное и инструментальное обследование выявленных дефектов строительных конструкций
2025 - оказание услуг технического заказчика и по осуществлению авторского надзора, реконструкция</t>
  </si>
  <si>
    <t xml:space="preserve">Приложение № 2 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</si>
</sst>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3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4" fontId="6" fillId="0" borderId="0" xfId="0" applyNumberFormat="1" applyFont="1" applyFill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3"/>
  <sheetViews>
    <sheetView tabSelected="1" view="pageBreakPreview" zoomScale="70" zoomScaleNormal="70" zoomScaleSheetLayoutView="70" workbookViewId="0">
      <selection activeCell="F16" sqref="F16"/>
    </sheetView>
  </sheetViews>
  <sheetFormatPr defaultColWidth="9.109375" defaultRowHeight="13.8" x14ac:dyDescent="0.3"/>
  <cols>
    <col min="1" max="1" width="5.33203125" style="7" customWidth="1"/>
    <col min="2" max="2" width="52" style="8" customWidth="1"/>
    <col min="3" max="3" width="12.5546875" style="7" customWidth="1"/>
    <col min="4" max="4" width="47.109375" style="7" customWidth="1"/>
    <col min="5" max="5" width="12" style="7" customWidth="1"/>
    <col min="6" max="6" width="11.33203125" style="7" bestFit="1" customWidth="1"/>
    <col min="7" max="7" width="10.109375" style="7" bestFit="1" customWidth="1"/>
    <col min="8" max="8" width="10.109375" style="9" bestFit="1" customWidth="1"/>
    <col min="9" max="9" width="11.33203125" style="9" bestFit="1" customWidth="1"/>
    <col min="10" max="10" width="14.44140625" style="7" customWidth="1"/>
    <col min="11" max="11" width="13.44140625" style="7" customWidth="1"/>
    <col min="12" max="12" width="12.6640625" style="8" customWidth="1"/>
    <col min="13" max="13" width="13.88671875" style="8" bestFit="1" customWidth="1"/>
    <col min="14" max="14" width="9.109375" style="8"/>
    <col min="15" max="15" width="36.88671875" style="7" customWidth="1"/>
    <col min="16" max="16384" width="9.109375" style="7"/>
  </cols>
  <sheetData>
    <row r="1" spans="1:14" ht="82.5" customHeight="1" x14ac:dyDescent="0.3">
      <c r="I1" s="10" t="s">
        <v>82</v>
      </c>
      <c r="J1" s="10"/>
      <c r="K1" s="10"/>
      <c r="L1" s="10"/>
    </row>
    <row r="2" spans="1:14" ht="15" customHeight="1" x14ac:dyDescent="0.3">
      <c r="B2" s="11" t="s">
        <v>9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3" t="s">
        <v>68</v>
      </c>
    </row>
    <row r="4" spans="1:14" x14ac:dyDescent="0.3">
      <c r="A4" s="14" t="s">
        <v>0</v>
      </c>
      <c r="B4" s="15" t="s">
        <v>7</v>
      </c>
      <c r="C4" s="15" t="s">
        <v>10</v>
      </c>
      <c r="D4" s="15" t="s">
        <v>11</v>
      </c>
      <c r="E4" s="15" t="s">
        <v>8</v>
      </c>
      <c r="F4" s="15" t="s">
        <v>29</v>
      </c>
      <c r="G4" s="15"/>
      <c r="H4" s="15"/>
      <c r="I4" s="15"/>
      <c r="J4" s="15"/>
      <c r="K4" s="15"/>
      <c r="L4" s="15"/>
    </row>
    <row r="5" spans="1:14" ht="41.4" x14ac:dyDescent="0.3">
      <c r="A5" s="16"/>
      <c r="B5" s="15"/>
      <c r="C5" s="15"/>
      <c r="D5" s="15"/>
      <c r="E5" s="15"/>
      <c r="F5" s="15" t="s">
        <v>43</v>
      </c>
      <c r="G5" s="15"/>
      <c r="H5" s="15"/>
      <c r="I5" s="15"/>
      <c r="J5" s="17" t="s">
        <v>38</v>
      </c>
      <c r="K5" s="17" t="s">
        <v>41</v>
      </c>
      <c r="L5" s="17" t="s">
        <v>42</v>
      </c>
    </row>
    <row r="6" spans="1:14" ht="27.75" customHeight="1" x14ac:dyDescent="0.3">
      <c r="A6" s="18"/>
      <c r="B6" s="15"/>
      <c r="C6" s="15"/>
      <c r="D6" s="15"/>
      <c r="E6" s="15"/>
      <c r="F6" s="17" t="s">
        <v>15</v>
      </c>
      <c r="G6" s="17" t="s">
        <v>18</v>
      </c>
      <c r="H6" s="17" t="s">
        <v>28</v>
      </c>
      <c r="I6" s="17" t="s">
        <v>40</v>
      </c>
      <c r="J6" s="17" t="s">
        <v>47</v>
      </c>
      <c r="K6" s="17" t="s">
        <v>48</v>
      </c>
      <c r="L6" s="17" t="s">
        <v>73</v>
      </c>
    </row>
    <row r="7" spans="1:14" s="20" customFormat="1" ht="15.6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f>E7+1</f>
        <v>6</v>
      </c>
      <c r="G7" s="4">
        <f t="shared" ref="G7:L7" si="0">F7+1</f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19"/>
      <c r="N7" s="19"/>
    </row>
    <row r="8" spans="1:14" ht="41.4" x14ac:dyDescent="0.3">
      <c r="A8" s="21">
        <v>1</v>
      </c>
      <c r="B8" s="1" t="s">
        <v>3</v>
      </c>
      <c r="C8" s="5" t="s">
        <v>4</v>
      </c>
      <c r="D8" s="5" t="s">
        <v>60</v>
      </c>
      <c r="E8" s="3">
        <v>241430.42</v>
      </c>
      <c r="F8" s="2">
        <v>1287.85239</v>
      </c>
      <c r="G8" s="2"/>
      <c r="H8" s="3"/>
      <c r="I8" s="3"/>
      <c r="J8" s="3"/>
      <c r="K8" s="3"/>
      <c r="L8" s="3"/>
    </row>
    <row r="9" spans="1:14" x14ac:dyDescent="0.3">
      <c r="A9" s="22"/>
      <c r="B9" s="1" t="s">
        <v>13</v>
      </c>
      <c r="C9" s="5"/>
      <c r="D9" s="5"/>
      <c r="E9" s="3"/>
      <c r="F9" s="2"/>
      <c r="G9" s="2"/>
      <c r="H9" s="3"/>
      <c r="I9" s="3"/>
      <c r="J9" s="3"/>
      <c r="K9" s="3"/>
      <c r="L9" s="3"/>
    </row>
    <row r="10" spans="1:14" x14ac:dyDescent="0.3">
      <c r="A10" s="22"/>
      <c r="B10" s="1" t="s">
        <v>14</v>
      </c>
      <c r="C10" s="5"/>
      <c r="D10" s="5"/>
      <c r="E10" s="3"/>
      <c r="F10" s="2">
        <f>F8</f>
        <v>1287.85239</v>
      </c>
      <c r="G10" s="2"/>
      <c r="H10" s="3"/>
      <c r="I10" s="3"/>
      <c r="J10" s="3"/>
      <c r="K10" s="3"/>
      <c r="L10" s="3"/>
    </row>
    <row r="11" spans="1:14" x14ac:dyDescent="0.3">
      <c r="A11" s="23"/>
      <c r="B11" s="1" t="s">
        <v>39</v>
      </c>
      <c r="C11" s="5"/>
      <c r="D11" s="5"/>
      <c r="E11" s="3"/>
      <c r="F11" s="2">
        <f>F10</f>
        <v>1287.85239</v>
      </c>
      <c r="G11" s="2"/>
      <c r="H11" s="3"/>
      <c r="I11" s="3"/>
      <c r="J11" s="3"/>
      <c r="K11" s="3"/>
      <c r="L11" s="3"/>
    </row>
    <row r="12" spans="1:14" ht="27.6" x14ac:dyDescent="0.3">
      <c r="A12" s="21">
        <f>A8+1</f>
        <v>2</v>
      </c>
      <c r="B12" s="1" t="s">
        <v>59</v>
      </c>
      <c r="C12" s="5" t="s">
        <v>16</v>
      </c>
      <c r="D12" s="5" t="s">
        <v>72</v>
      </c>
      <c r="E12" s="3"/>
      <c r="F12" s="2">
        <v>10454.180039999999</v>
      </c>
      <c r="G12" s="2"/>
      <c r="H12" s="3"/>
      <c r="I12" s="3"/>
      <c r="J12" s="3"/>
      <c r="K12" s="3"/>
      <c r="L12" s="3"/>
    </row>
    <row r="13" spans="1:14" x14ac:dyDescent="0.3">
      <c r="A13" s="22"/>
      <c r="B13" s="1" t="s">
        <v>13</v>
      </c>
      <c r="C13" s="5"/>
      <c r="D13" s="5"/>
      <c r="E13" s="3"/>
      <c r="F13" s="2"/>
      <c r="G13" s="2"/>
      <c r="H13" s="3"/>
      <c r="I13" s="3"/>
      <c r="J13" s="3"/>
      <c r="K13" s="3"/>
      <c r="L13" s="3"/>
    </row>
    <row r="14" spans="1:14" x14ac:dyDescent="0.3">
      <c r="A14" s="22"/>
      <c r="B14" s="1" t="s">
        <v>14</v>
      </c>
      <c r="C14" s="5"/>
      <c r="D14" s="5"/>
      <c r="E14" s="3"/>
      <c r="F14" s="2">
        <f>F12</f>
        <v>10454.180039999999</v>
      </c>
      <c r="G14" s="2"/>
      <c r="H14" s="3"/>
      <c r="I14" s="3"/>
      <c r="J14" s="3"/>
      <c r="K14" s="3"/>
      <c r="L14" s="3"/>
    </row>
    <row r="15" spans="1:14" x14ac:dyDescent="0.3">
      <c r="A15" s="23"/>
      <c r="B15" s="1" t="s">
        <v>39</v>
      </c>
      <c r="C15" s="5"/>
      <c r="D15" s="5"/>
      <c r="E15" s="3"/>
      <c r="F15" s="2">
        <f>F14</f>
        <v>10454.180039999999</v>
      </c>
      <c r="G15" s="2"/>
      <c r="H15" s="3"/>
      <c r="I15" s="3"/>
      <c r="J15" s="3"/>
      <c r="K15" s="3"/>
      <c r="L15" s="3"/>
    </row>
    <row r="16" spans="1:14" ht="69" customHeight="1" x14ac:dyDescent="0.3">
      <c r="A16" s="21">
        <f>A12+1</f>
        <v>3</v>
      </c>
      <c r="B16" s="1" t="s">
        <v>44</v>
      </c>
      <c r="C16" s="5" t="s">
        <v>45</v>
      </c>
      <c r="D16" s="5" t="s">
        <v>80</v>
      </c>
      <c r="E16" s="3"/>
      <c r="F16" s="2"/>
      <c r="G16" s="3">
        <f>G18</f>
        <v>502.7</v>
      </c>
      <c r="H16" s="3">
        <v>394.9</v>
      </c>
      <c r="I16" s="24"/>
      <c r="J16" s="3"/>
      <c r="K16" s="3"/>
      <c r="L16" s="3"/>
    </row>
    <row r="17" spans="1:13" x14ac:dyDescent="0.3">
      <c r="A17" s="22"/>
      <c r="B17" s="1" t="s">
        <v>13</v>
      </c>
      <c r="C17" s="5"/>
      <c r="D17" s="5"/>
      <c r="E17" s="3"/>
      <c r="F17" s="2"/>
      <c r="G17" s="2"/>
      <c r="H17" s="3"/>
      <c r="I17" s="24"/>
      <c r="J17" s="3"/>
      <c r="K17" s="3"/>
      <c r="L17" s="3"/>
    </row>
    <row r="18" spans="1:13" x14ac:dyDescent="0.3">
      <c r="A18" s="22"/>
      <c r="B18" s="1" t="s">
        <v>14</v>
      </c>
      <c r="C18" s="5"/>
      <c r="D18" s="5"/>
      <c r="E18" s="3"/>
      <c r="F18" s="2"/>
      <c r="G18" s="2">
        <v>502.7</v>
      </c>
      <c r="H18" s="3">
        <v>394.9</v>
      </c>
      <c r="I18" s="24"/>
      <c r="J18" s="3"/>
      <c r="K18" s="3"/>
      <c r="L18" s="3"/>
    </row>
    <row r="19" spans="1:13" x14ac:dyDescent="0.3">
      <c r="A19" s="23"/>
      <c r="B19" s="1" t="s">
        <v>39</v>
      </c>
      <c r="C19" s="5"/>
      <c r="D19" s="5"/>
      <c r="E19" s="3"/>
      <c r="F19" s="2"/>
      <c r="G19" s="2">
        <v>502.7</v>
      </c>
      <c r="H19" s="3">
        <v>394.9</v>
      </c>
      <c r="I19" s="24"/>
      <c r="J19" s="3"/>
      <c r="K19" s="3"/>
      <c r="L19" s="3"/>
    </row>
    <row r="20" spans="1:13" ht="129.75" customHeight="1" x14ac:dyDescent="0.3">
      <c r="A20" s="21">
        <f>A16+1</f>
        <v>4</v>
      </c>
      <c r="B20" s="1" t="s">
        <v>71</v>
      </c>
      <c r="C20" s="5" t="s">
        <v>12</v>
      </c>
      <c r="D20" s="6" t="s">
        <v>81</v>
      </c>
      <c r="E20" s="3">
        <f>SUM(F20:K20)</f>
        <v>528938.66723000002</v>
      </c>
      <c r="F20" s="2">
        <v>492.16723000000002</v>
      </c>
      <c r="G20" s="3"/>
      <c r="H20" s="3">
        <f>H22</f>
        <v>109004.5</v>
      </c>
      <c r="I20" s="3">
        <f>I22</f>
        <v>77709.499999999971</v>
      </c>
      <c r="J20" s="3">
        <f>J22</f>
        <v>341732.5</v>
      </c>
      <c r="K20" s="3"/>
      <c r="L20" s="2"/>
    </row>
    <row r="21" spans="1:13" x14ac:dyDescent="0.3">
      <c r="A21" s="22"/>
      <c r="B21" s="1" t="s">
        <v>13</v>
      </c>
      <c r="C21" s="5"/>
      <c r="D21" s="6"/>
      <c r="E21" s="3"/>
      <c r="F21" s="2"/>
      <c r="G21" s="2"/>
      <c r="H21" s="2"/>
      <c r="I21" s="2"/>
      <c r="J21" s="2"/>
      <c r="K21" s="2"/>
      <c r="L21" s="2"/>
    </row>
    <row r="22" spans="1:13" x14ac:dyDescent="0.3">
      <c r="A22" s="22"/>
      <c r="B22" s="1" t="s">
        <v>14</v>
      </c>
      <c r="C22" s="5"/>
      <c r="D22" s="6"/>
      <c r="E22" s="3"/>
      <c r="F22" s="2">
        <f>F20</f>
        <v>492.16723000000002</v>
      </c>
      <c r="G22" s="2"/>
      <c r="H22" s="2">
        <f>107324.5+1680</f>
        <v>109004.5</v>
      </c>
      <c r="I22" s="2">
        <f>317143.6+1411.5+2400+14382.2-14382.2+2520+11737.1+1785-107215.9+600-152671.8</f>
        <v>77709.499999999971</v>
      </c>
      <c r="J22" s="2">
        <f>63294.9+15133.7+107215.9+150887.9+J23</f>
        <v>341732.5</v>
      </c>
      <c r="K22" s="2"/>
      <c r="L22" s="2"/>
    </row>
    <row r="23" spans="1:13" x14ac:dyDescent="0.3">
      <c r="A23" s="23"/>
      <c r="B23" s="1" t="s">
        <v>39</v>
      </c>
      <c r="C23" s="5"/>
      <c r="D23" s="6"/>
      <c r="E23" s="3"/>
      <c r="F23" s="2">
        <f>F22</f>
        <v>492.16723000000002</v>
      </c>
      <c r="G23" s="2"/>
      <c r="H23" s="3">
        <v>1680</v>
      </c>
      <c r="I23" s="2">
        <f>6331.5+1785-1411.5+600</f>
        <v>7305</v>
      </c>
      <c r="J23" s="2">
        <f>3466.7+1733.4</f>
        <v>5200.1000000000004</v>
      </c>
      <c r="K23" s="2"/>
      <c r="L23" s="2"/>
      <c r="M23" s="25"/>
    </row>
    <row r="24" spans="1:13" x14ac:dyDescent="0.3">
      <c r="A24" s="21">
        <f>A20+1</f>
        <v>5</v>
      </c>
      <c r="B24" s="1" t="s">
        <v>49</v>
      </c>
      <c r="C24" s="5"/>
      <c r="D24" s="6" t="s">
        <v>75</v>
      </c>
      <c r="E24" s="2"/>
      <c r="F24" s="2"/>
      <c r="G24" s="2"/>
      <c r="H24" s="2">
        <f>H26</f>
        <v>2824.3</v>
      </c>
      <c r="I24" s="3"/>
      <c r="J24" s="3"/>
      <c r="K24" s="3"/>
      <c r="L24" s="3"/>
    </row>
    <row r="25" spans="1:13" x14ac:dyDescent="0.3">
      <c r="A25" s="22"/>
      <c r="B25" s="1" t="s">
        <v>13</v>
      </c>
      <c r="C25" s="5"/>
      <c r="D25" s="6"/>
      <c r="E25" s="3"/>
      <c r="F25" s="2"/>
      <c r="G25" s="2"/>
      <c r="H25" s="2"/>
      <c r="I25" s="3"/>
      <c r="J25" s="3"/>
      <c r="K25" s="3"/>
      <c r="L25" s="3"/>
    </row>
    <row r="26" spans="1:13" x14ac:dyDescent="0.3">
      <c r="A26" s="22"/>
      <c r="B26" s="1" t="s">
        <v>14</v>
      </c>
      <c r="C26" s="5"/>
      <c r="D26" s="6"/>
      <c r="E26" s="3"/>
      <c r="F26" s="2"/>
      <c r="G26" s="2"/>
      <c r="H26" s="2">
        <f>H27</f>
        <v>2824.3</v>
      </c>
      <c r="I26" s="3"/>
      <c r="J26" s="3"/>
      <c r="K26" s="3"/>
      <c r="L26" s="3"/>
    </row>
    <row r="27" spans="1:13" x14ac:dyDescent="0.3">
      <c r="A27" s="23"/>
      <c r="B27" s="1" t="s">
        <v>39</v>
      </c>
      <c r="C27" s="5"/>
      <c r="D27" s="6"/>
      <c r="E27" s="3"/>
      <c r="F27" s="2"/>
      <c r="G27" s="2"/>
      <c r="H27" s="3">
        <v>2824.3</v>
      </c>
      <c r="I27" s="3"/>
      <c r="J27" s="3"/>
      <c r="K27" s="3"/>
      <c r="L27" s="3"/>
    </row>
    <row r="28" spans="1:13" ht="46.5" customHeight="1" x14ac:dyDescent="0.3">
      <c r="A28" s="21">
        <f>A24+1</f>
        <v>6</v>
      </c>
      <c r="B28" s="1" t="s">
        <v>1</v>
      </c>
      <c r="C28" s="5" t="s">
        <v>5</v>
      </c>
      <c r="D28" s="5" t="s">
        <v>69</v>
      </c>
      <c r="E28" s="3"/>
      <c r="F28" s="2">
        <v>3867.12</v>
      </c>
      <c r="G28" s="2">
        <v>6133.3</v>
      </c>
      <c r="H28" s="2">
        <f>H30</f>
        <v>15418</v>
      </c>
      <c r="I28" s="2">
        <f>I30</f>
        <v>8488.2999999999993</v>
      </c>
      <c r="J28" s="2"/>
      <c r="K28" s="2"/>
      <c r="L28" s="2"/>
    </row>
    <row r="29" spans="1:13" x14ac:dyDescent="0.3">
      <c r="A29" s="22"/>
      <c r="B29" s="1" t="s">
        <v>13</v>
      </c>
      <c r="C29" s="5"/>
      <c r="D29" s="5"/>
      <c r="E29" s="3"/>
      <c r="F29" s="2"/>
      <c r="G29" s="2"/>
      <c r="H29" s="2"/>
      <c r="I29" s="2"/>
      <c r="J29" s="2"/>
      <c r="K29" s="2"/>
      <c r="L29" s="2"/>
    </row>
    <row r="30" spans="1:13" x14ac:dyDescent="0.3">
      <c r="A30" s="22"/>
      <c r="B30" s="1" t="s">
        <v>14</v>
      </c>
      <c r="C30" s="5"/>
      <c r="D30" s="5"/>
      <c r="E30" s="3"/>
      <c r="F30" s="2">
        <f>F28</f>
        <v>3867.12</v>
      </c>
      <c r="G30" s="2">
        <f>G28</f>
        <v>6133.3</v>
      </c>
      <c r="H30" s="2">
        <f>15390+28</f>
        <v>15418</v>
      </c>
      <c r="I30" s="2">
        <f>8453.4+34.9</f>
        <v>8488.2999999999993</v>
      </c>
      <c r="J30" s="2"/>
      <c r="K30" s="2"/>
      <c r="L30" s="2"/>
    </row>
    <row r="31" spans="1:13" x14ac:dyDescent="0.3">
      <c r="A31" s="23"/>
      <c r="B31" s="1" t="s">
        <v>39</v>
      </c>
      <c r="C31" s="5"/>
      <c r="D31" s="5"/>
      <c r="E31" s="3"/>
      <c r="F31" s="2"/>
      <c r="G31" s="2"/>
      <c r="H31" s="2">
        <v>28</v>
      </c>
      <c r="I31" s="2">
        <v>34.9</v>
      </c>
      <c r="J31" s="2"/>
      <c r="K31" s="2"/>
      <c r="L31" s="2"/>
    </row>
    <row r="32" spans="1:13" ht="102" customHeight="1" x14ac:dyDescent="0.3">
      <c r="A32" s="21">
        <f>A28+1</f>
        <v>7</v>
      </c>
      <c r="B32" s="1" t="s">
        <v>17</v>
      </c>
      <c r="C32" s="5" t="s">
        <v>6</v>
      </c>
      <c r="D32" s="26" t="s">
        <v>61</v>
      </c>
      <c r="E32" s="3">
        <v>2261595.2999999998</v>
      </c>
      <c r="F32" s="2">
        <v>270.72300000000001</v>
      </c>
      <c r="G32" s="2">
        <f>G34</f>
        <v>13007.3</v>
      </c>
      <c r="H32" s="2">
        <f>H34</f>
        <v>3285.4</v>
      </c>
      <c r="I32" s="27"/>
      <c r="J32" s="2"/>
      <c r="K32" s="2"/>
      <c r="L32" s="2"/>
    </row>
    <row r="33" spans="1:12" x14ac:dyDescent="0.3">
      <c r="A33" s="22"/>
      <c r="B33" s="1" t="s">
        <v>13</v>
      </c>
      <c r="C33" s="5"/>
      <c r="D33" s="26"/>
      <c r="E33" s="3"/>
      <c r="F33" s="2"/>
      <c r="G33" s="2"/>
      <c r="H33" s="2"/>
      <c r="I33" s="27"/>
      <c r="J33" s="2"/>
      <c r="K33" s="2"/>
      <c r="L33" s="2"/>
    </row>
    <row r="34" spans="1:12" x14ac:dyDescent="0.3">
      <c r="A34" s="22"/>
      <c r="B34" s="1" t="s">
        <v>14</v>
      </c>
      <c r="C34" s="5"/>
      <c r="D34" s="26"/>
      <c r="E34" s="3"/>
      <c r="F34" s="2">
        <f>F32</f>
        <v>270.72300000000001</v>
      </c>
      <c r="G34" s="2">
        <v>13007.3</v>
      </c>
      <c r="H34" s="2">
        <f>H35</f>
        <v>3285.4</v>
      </c>
      <c r="I34" s="27"/>
      <c r="J34" s="2"/>
      <c r="K34" s="2"/>
      <c r="L34" s="2"/>
    </row>
    <row r="35" spans="1:12" x14ac:dyDescent="0.3">
      <c r="A35" s="23"/>
      <c r="B35" s="1" t="s">
        <v>39</v>
      </c>
      <c r="C35" s="5"/>
      <c r="D35" s="26"/>
      <c r="E35" s="3">
        <v>16836.400000000001</v>
      </c>
      <c r="F35" s="2">
        <f>F34</f>
        <v>270.72300000000001</v>
      </c>
      <c r="G35" s="2">
        <f>G34</f>
        <v>13007.3</v>
      </c>
      <c r="H35" s="2">
        <v>3285.4</v>
      </c>
      <c r="I35" s="27"/>
      <c r="J35" s="2"/>
      <c r="K35" s="2"/>
      <c r="L35" s="2"/>
    </row>
    <row r="36" spans="1:12" ht="27.6" x14ac:dyDescent="0.3">
      <c r="A36" s="21">
        <f>A32+1</f>
        <v>8</v>
      </c>
      <c r="B36" s="1" t="s">
        <v>70</v>
      </c>
      <c r="C36" s="5" t="s">
        <v>37</v>
      </c>
      <c r="D36" s="26" t="s">
        <v>76</v>
      </c>
      <c r="E36" s="3"/>
      <c r="F36" s="2">
        <v>1190.73927</v>
      </c>
      <c r="G36" s="2">
        <v>9894.7000000000007</v>
      </c>
      <c r="H36" s="2">
        <f>H38</f>
        <v>5950.6</v>
      </c>
      <c r="I36" s="2"/>
      <c r="J36" s="2"/>
      <c r="K36" s="2"/>
      <c r="L36" s="2"/>
    </row>
    <row r="37" spans="1:12" x14ac:dyDescent="0.3">
      <c r="A37" s="22"/>
      <c r="B37" s="1" t="s">
        <v>13</v>
      </c>
      <c r="C37" s="5"/>
      <c r="D37" s="26"/>
      <c r="E37" s="3"/>
      <c r="F37" s="2"/>
      <c r="G37" s="2"/>
      <c r="H37" s="2"/>
      <c r="I37" s="2"/>
      <c r="J37" s="2"/>
      <c r="K37" s="2"/>
      <c r="L37" s="2"/>
    </row>
    <row r="38" spans="1:12" x14ac:dyDescent="0.3">
      <c r="A38" s="22"/>
      <c r="B38" s="1" t="s">
        <v>14</v>
      </c>
      <c r="C38" s="5"/>
      <c r="D38" s="26"/>
      <c r="E38" s="3"/>
      <c r="F38" s="2">
        <f>F36</f>
        <v>1190.73927</v>
      </c>
      <c r="G38" s="2">
        <v>9894.7000000000007</v>
      </c>
      <c r="H38" s="2">
        <f>H39</f>
        <v>5950.6</v>
      </c>
      <c r="I38" s="2"/>
      <c r="J38" s="2"/>
      <c r="K38" s="2"/>
      <c r="L38" s="2"/>
    </row>
    <row r="39" spans="1:12" x14ac:dyDescent="0.3">
      <c r="A39" s="23"/>
      <c r="B39" s="1" t="s">
        <v>39</v>
      </c>
      <c r="C39" s="5"/>
      <c r="D39" s="26"/>
      <c r="E39" s="3"/>
      <c r="F39" s="2">
        <f>F38</f>
        <v>1190.73927</v>
      </c>
      <c r="G39" s="2">
        <v>9894.7000000000007</v>
      </c>
      <c r="H39" s="2">
        <v>5950.6</v>
      </c>
      <c r="I39" s="2"/>
      <c r="J39" s="2"/>
      <c r="K39" s="2"/>
      <c r="L39" s="2"/>
    </row>
    <row r="40" spans="1:12" ht="123" customHeight="1" x14ac:dyDescent="0.3">
      <c r="A40" s="21">
        <f>A36+1</f>
        <v>9</v>
      </c>
      <c r="B40" s="1" t="s">
        <v>46</v>
      </c>
      <c r="C40" s="5" t="s">
        <v>19</v>
      </c>
      <c r="D40" s="26" t="s">
        <v>77</v>
      </c>
      <c r="E40" s="3"/>
      <c r="F40" s="2"/>
      <c r="G40" s="2">
        <f>G42</f>
        <v>602.70000000000005</v>
      </c>
      <c r="H40" s="2">
        <f>H42</f>
        <v>722</v>
      </c>
      <c r="I40" s="2">
        <f>I41+I42</f>
        <v>14443.7</v>
      </c>
      <c r="J40" s="2"/>
      <c r="K40" s="2"/>
      <c r="L40" s="2"/>
    </row>
    <row r="41" spans="1:12" x14ac:dyDescent="0.3">
      <c r="A41" s="22"/>
      <c r="B41" s="1" t="s">
        <v>13</v>
      </c>
      <c r="C41" s="5"/>
      <c r="D41" s="26"/>
      <c r="E41" s="3"/>
      <c r="F41" s="2"/>
      <c r="G41" s="2"/>
      <c r="H41" s="2"/>
      <c r="I41" s="27"/>
      <c r="J41" s="2"/>
      <c r="K41" s="2"/>
      <c r="L41" s="2"/>
    </row>
    <row r="42" spans="1:12" x14ac:dyDescent="0.3">
      <c r="A42" s="22"/>
      <c r="B42" s="1" t="s">
        <v>14</v>
      </c>
      <c r="C42" s="5"/>
      <c r="D42" s="26"/>
      <c r="E42" s="3"/>
      <c r="F42" s="2"/>
      <c r="G42" s="2">
        <v>602.70000000000005</v>
      </c>
      <c r="H42" s="2">
        <f>472+250</f>
        <v>722</v>
      </c>
      <c r="I42" s="2">
        <f>590+15123.1-679.4-590</f>
        <v>14443.7</v>
      </c>
      <c r="J42" s="2"/>
      <c r="K42" s="2"/>
      <c r="L42" s="2"/>
    </row>
    <row r="43" spans="1:12" x14ac:dyDescent="0.3">
      <c r="A43" s="23"/>
      <c r="B43" s="1" t="s">
        <v>39</v>
      </c>
      <c r="C43" s="5"/>
      <c r="D43" s="26"/>
      <c r="E43" s="3"/>
      <c r="F43" s="2"/>
      <c r="G43" s="2">
        <f>G42</f>
        <v>602.70000000000005</v>
      </c>
      <c r="H43" s="2">
        <f>472+250</f>
        <v>722</v>
      </c>
      <c r="I43" s="2">
        <f>590+15123.1-679.4-590</f>
        <v>14443.7</v>
      </c>
      <c r="J43" s="2"/>
      <c r="K43" s="2"/>
      <c r="L43" s="2"/>
    </row>
    <row r="44" spans="1:12" ht="33" customHeight="1" x14ac:dyDescent="0.3">
      <c r="A44" s="21">
        <f>A40+1</f>
        <v>10</v>
      </c>
      <c r="B44" s="1" t="s">
        <v>57</v>
      </c>
      <c r="C44" s="5" t="s">
        <v>36</v>
      </c>
      <c r="D44" s="26" t="s">
        <v>78</v>
      </c>
      <c r="E44" s="3"/>
      <c r="F44" s="2">
        <v>250.98161999999999</v>
      </c>
      <c r="G44" s="2">
        <f>G46</f>
        <v>331.2</v>
      </c>
      <c r="H44" s="2"/>
      <c r="I44" s="2"/>
      <c r="J44" s="2"/>
      <c r="K44" s="2"/>
      <c r="L44" s="2"/>
    </row>
    <row r="45" spans="1:12" x14ac:dyDescent="0.3">
      <c r="A45" s="22"/>
      <c r="B45" s="1" t="s">
        <v>13</v>
      </c>
      <c r="C45" s="5"/>
      <c r="D45" s="26"/>
      <c r="E45" s="3"/>
      <c r="F45" s="2"/>
      <c r="G45" s="2"/>
      <c r="H45" s="2"/>
      <c r="I45" s="2"/>
      <c r="J45" s="2"/>
      <c r="K45" s="2"/>
      <c r="L45" s="2"/>
    </row>
    <row r="46" spans="1:12" x14ac:dyDescent="0.3">
      <c r="A46" s="22"/>
      <c r="B46" s="1" t="s">
        <v>14</v>
      </c>
      <c r="C46" s="5"/>
      <c r="D46" s="26"/>
      <c r="E46" s="3"/>
      <c r="F46" s="2">
        <f>F44</f>
        <v>250.98161999999999</v>
      </c>
      <c r="G46" s="2">
        <v>331.2</v>
      </c>
      <c r="H46" s="2"/>
      <c r="I46" s="2"/>
      <c r="J46" s="2"/>
      <c r="K46" s="2"/>
      <c r="L46" s="2"/>
    </row>
    <row r="47" spans="1:12" x14ac:dyDescent="0.3">
      <c r="A47" s="23"/>
      <c r="B47" s="1" t="s">
        <v>39</v>
      </c>
      <c r="C47" s="5"/>
      <c r="D47" s="26"/>
      <c r="E47" s="3"/>
      <c r="F47" s="2">
        <f>F46</f>
        <v>250.98161999999999</v>
      </c>
      <c r="G47" s="2">
        <v>331.2</v>
      </c>
      <c r="H47" s="2"/>
      <c r="I47" s="2"/>
      <c r="J47" s="2"/>
      <c r="K47" s="2"/>
      <c r="L47" s="2"/>
    </row>
    <row r="48" spans="1:12" ht="33" customHeight="1" x14ac:dyDescent="0.3">
      <c r="A48" s="21">
        <f>A44+1</f>
        <v>11</v>
      </c>
      <c r="B48" s="1" t="s">
        <v>20</v>
      </c>
      <c r="C48" s="5" t="s">
        <v>22</v>
      </c>
      <c r="D48" s="26" t="s">
        <v>62</v>
      </c>
      <c r="E48" s="3"/>
      <c r="F48" s="2">
        <v>1923.15</v>
      </c>
      <c r="G48" s="2"/>
      <c r="H48" s="2"/>
      <c r="I48" s="27"/>
      <c r="J48" s="2"/>
      <c r="K48" s="2"/>
      <c r="L48" s="2"/>
    </row>
    <row r="49" spans="1:12" x14ac:dyDescent="0.3">
      <c r="A49" s="22"/>
      <c r="B49" s="1" t="s">
        <v>13</v>
      </c>
      <c r="C49" s="5"/>
      <c r="D49" s="26"/>
      <c r="E49" s="3"/>
      <c r="F49" s="2"/>
      <c r="G49" s="2"/>
      <c r="H49" s="2"/>
      <c r="I49" s="27"/>
      <c r="J49" s="2"/>
      <c r="K49" s="2"/>
      <c r="L49" s="2"/>
    </row>
    <row r="50" spans="1:12" x14ac:dyDescent="0.3">
      <c r="A50" s="22"/>
      <c r="B50" s="1" t="s">
        <v>14</v>
      </c>
      <c r="C50" s="5"/>
      <c r="D50" s="26"/>
      <c r="E50" s="3"/>
      <c r="F50" s="2">
        <f>F48</f>
        <v>1923.15</v>
      </c>
      <c r="G50" s="2"/>
      <c r="H50" s="2"/>
      <c r="I50" s="27"/>
      <c r="J50" s="2"/>
      <c r="K50" s="2"/>
      <c r="L50" s="2"/>
    </row>
    <row r="51" spans="1:12" x14ac:dyDescent="0.3">
      <c r="A51" s="23"/>
      <c r="B51" s="1" t="s">
        <v>39</v>
      </c>
      <c r="C51" s="5"/>
      <c r="D51" s="26"/>
      <c r="E51" s="3"/>
      <c r="F51" s="2">
        <f>F50</f>
        <v>1923.15</v>
      </c>
      <c r="G51" s="2"/>
      <c r="H51" s="2"/>
      <c r="I51" s="27"/>
      <c r="J51" s="2"/>
      <c r="K51" s="2"/>
      <c r="L51" s="2"/>
    </row>
    <row r="52" spans="1:12" ht="30.75" customHeight="1" x14ac:dyDescent="0.3">
      <c r="A52" s="21">
        <f>A48+1</f>
        <v>12</v>
      </c>
      <c r="B52" s="1" t="s">
        <v>35</v>
      </c>
      <c r="C52" s="5"/>
      <c r="D52" s="26" t="s">
        <v>63</v>
      </c>
      <c r="E52" s="3"/>
      <c r="F52" s="2">
        <v>236.07157000000001</v>
      </c>
      <c r="G52" s="3">
        <v>1485.5</v>
      </c>
      <c r="H52" s="28"/>
      <c r="I52" s="24"/>
      <c r="J52" s="3"/>
      <c r="K52" s="3"/>
      <c r="L52" s="3"/>
    </row>
    <row r="53" spans="1:12" x14ac:dyDescent="0.3">
      <c r="A53" s="22"/>
      <c r="B53" s="1" t="s">
        <v>13</v>
      </c>
      <c r="C53" s="5"/>
      <c r="D53" s="26"/>
      <c r="E53" s="3"/>
      <c r="F53" s="2"/>
      <c r="G53" s="3"/>
      <c r="H53" s="28"/>
      <c r="I53" s="24"/>
      <c r="J53" s="27"/>
      <c r="K53" s="3"/>
      <c r="L53" s="3"/>
    </row>
    <row r="54" spans="1:12" x14ac:dyDescent="0.3">
      <c r="A54" s="22"/>
      <c r="B54" s="1" t="s">
        <v>14</v>
      </c>
      <c r="C54" s="5"/>
      <c r="D54" s="26"/>
      <c r="E54" s="3"/>
      <c r="F54" s="2">
        <f>F52</f>
        <v>236.07157000000001</v>
      </c>
      <c r="G54" s="3">
        <f>G52</f>
        <v>1485.5</v>
      </c>
      <c r="H54" s="28"/>
      <c r="I54" s="24"/>
      <c r="J54" s="3"/>
      <c r="K54" s="3"/>
      <c r="L54" s="3"/>
    </row>
    <row r="55" spans="1:12" x14ac:dyDescent="0.3">
      <c r="A55" s="23"/>
      <c r="B55" s="1" t="s">
        <v>39</v>
      </c>
      <c r="C55" s="5"/>
      <c r="D55" s="26"/>
      <c r="E55" s="3"/>
      <c r="F55" s="2">
        <f>F54</f>
        <v>236.07157000000001</v>
      </c>
      <c r="G55" s="3">
        <f>G54</f>
        <v>1485.5</v>
      </c>
      <c r="H55" s="28"/>
      <c r="I55" s="24"/>
      <c r="J55" s="3"/>
      <c r="K55" s="3"/>
      <c r="L55" s="3"/>
    </row>
    <row r="56" spans="1:12" ht="41.4" x14ac:dyDescent="0.3">
      <c r="A56" s="21">
        <f>A52+1</f>
        <v>13</v>
      </c>
      <c r="B56" s="1" t="s">
        <v>21</v>
      </c>
      <c r="C56" s="5" t="s">
        <v>23</v>
      </c>
      <c r="D56" s="26" t="s">
        <v>62</v>
      </c>
      <c r="E56" s="3"/>
      <c r="F56" s="2">
        <v>2145</v>
      </c>
      <c r="G56" s="3"/>
      <c r="H56" s="28"/>
      <c r="I56" s="24"/>
      <c r="J56" s="3"/>
      <c r="K56" s="3"/>
      <c r="L56" s="3"/>
    </row>
    <row r="57" spans="1:12" x14ac:dyDescent="0.3">
      <c r="A57" s="22"/>
      <c r="B57" s="1" t="s">
        <v>13</v>
      </c>
      <c r="C57" s="5"/>
      <c r="D57" s="26"/>
      <c r="E57" s="3"/>
      <c r="F57" s="2"/>
      <c r="G57" s="2"/>
      <c r="H57" s="3"/>
      <c r="I57" s="24"/>
      <c r="J57" s="3"/>
      <c r="K57" s="3"/>
      <c r="L57" s="3"/>
    </row>
    <row r="58" spans="1:12" x14ac:dyDescent="0.3">
      <c r="A58" s="22"/>
      <c r="B58" s="1" t="s">
        <v>14</v>
      </c>
      <c r="C58" s="5"/>
      <c r="D58" s="26"/>
      <c r="E58" s="3"/>
      <c r="F58" s="2">
        <f>F56</f>
        <v>2145</v>
      </c>
      <c r="G58" s="2"/>
      <c r="H58" s="3"/>
      <c r="I58" s="24"/>
      <c r="J58" s="3"/>
      <c r="K58" s="3"/>
      <c r="L58" s="3"/>
    </row>
    <row r="59" spans="1:12" x14ac:dyDescent="0.3">
      <c r="A59" s="23"/>
      <c r="B59" s="1" t="s">
        <v>39</v>
      </c>
      <c r="C59" s="5"/>
      <c r="D59" s="26"/>
      <c r="E59" s="3"/>
      <c r="F59" s="2">
        <f>F58</f>
        <v>2145</v>
      </c>
      <c r="G59" s="2"/>
      <c r="H59" s="3"/>
      <c r="I59" s="24"/>
      <c r="J59" s="3"/>
      <c r="K59" s="3"/>
      <c r="L59" s="3"/>
    </row>
    <row r="60" spans="1:12" ht="37.5" customHeight="1" x14ac:dyDescent="0.3">
      <c r="A60" s="21">
        <f t="shared" ref="A60" si="1">A56+1</f>
        <v>14</v>
      </c>
      <c r="B60" s="1" t="s">
        <v>34</v>
      </c>
      <c r="C60" s="5"/>
      <c r="D60" s="26" t="s">
        <v>64</v>
      </c>
      <c r="E60" s="3"/>
      <c r="F60" s="2">
        <v>248.85</v>
      </c>
      <c r="G60" s="28"/>
      <c r="H60" s="28"/>
      <c r="I60" s="29"/>
      <c r="J60" s="28"/>
      <c r="K60" s="28"/>
      <c r="L60" s="28"/>
    </row>
    <row r="61" spans="1:12" x14ac:dyDescent="0.3">
      <c r="A61" s="22"/>
      <c r="B61" s="1" t="s">
        <v>13</v>
      </c>
      <c r="C61" s="5"/>
      <c r="D61" s="26"/>
      <c r="E61" s="3"/>
      <c r="F61" s="2"/>
      <c r="G61" s="28"/>
      <c r="H61" s="28"/>
      <c r="I61" s="29"/>
      <c r="J61" s="28"/>
      <c r="K61" s="28"/>
      <c r="L61" s="28"/>
    </row>
    <row r="62" spans="1:12" x14ac:dyDescent="0.3">
      <c r="A62" s="22"/>
      <c r="B62" s="1" t="s">
        <v>14</v>
      </c>
      <c r="C62" s="5"/>
      <c r="D62" s="26"/>
      <c r="E62" s="3"/>
      <c r="F62" s="2">
        <f>F60</f>
        <v>248.85</v>
      </c>
      <c r="G62" s="28"/>
      <c r="H62" s="28"/>
      <c r="I62" s="29"/>
      <c r="J62" s="28"/>
      <c r="K62" s="28"/>
      <c r="L62" s="28"/>
    </row>
    <row r="63" spans="1:12" x14ac:dyDescent="0.3">
      <c r="A63" s="23"/>
      <c r="B63" s="1" t="s">
        <v>39</v>
      </c>
      <c r="C63" s="5"/>
      <c r="D63" s="26"/>
      <c r="E63" s="3"/>
      <c r="F63" s="2">
        <f>F62</f>
        <v>248.85</v>
      </c>
      <c r="G63" s="28"/>
      <c r="H63" s="2"/>
      <c r="I63" s="29"/>
      <c r="J63" s="28"/>
      <c r="K63" s="28"/>
      <c r="L63" s="28"/>
    </row>
    <row r="64" spans="1:12" ht="41.4" x14ac:dyDescent="0.3">
      <c r="A64" s="21">
        <f t="shared" ref="A64" si="2">A60+1</f>
        <v>15</v>
      </c>
      <c r="B64" s="1" t="s">
        <v>25</v>
      </c>
      <c r="C64" s="5" t="s">
        <v>24</v>
      </c>
      <c r="D64" s="26" t="s">
        <v>62</v>
      </c>
      <c r="E64" s="3"/>
      <c r="F64" s="2">
        <v>1674.2</v>
      </c>
      <c r="G64" s="2"/>
      <c r="H64" s="3"/>
      <c r="I64" s="24"/>
      <c r="J64" s="3"/>
      <c r="K64" s="3"/>
      <c r="L64" s="3"/>
    </row>
    <row r="65" spans="1:12" x14ac:dyDescent="0.3">
      <c r="A65" s="22"/>
      <c r="B65" s="1" t="s">
        <v>13</v>
      </c>
      <c r="C65" s="5"/>
      <c r="D65" s="26"/>
      <c r="E65" s="3"/>
      <c r="F65" s="2"/>
      <c r="G65" s="2"/>
      <c r="H65" s="3"/>
      <c r="I65" s="24"/>
      <c r="J65" s="3"/>
      <c r="K65" s="3"/>
      <c r="L65" s="3"/>
    </row>
    <row r="66" spans="1:12" x14ac:dyDescent="0.3">
      <c r="A66" s="22"/>
      <c r="B66" s="1" t="s">
        <v>14</v>
      </c>
      <c r="C66" s="5"/>
      <c r="D66" s="26"/>
      <c r="E66" s="3"/>
      <c r="F66" s="2">
        <f>F64</f>
        <v>1674.2</v>
      </c>
      <c r="G66" s="2"/>
      <c r="H66" s="3"/>
      <c r="I66" s="24"/>
      <c r="J66" s="3"/>
      <c r="K66" s="3"/>
      <c r="L66" s="3"/>
    </row>
    <row r="67" spans="1:12" x14ac:dyDescent="0.3">
      <c r="A67" s="23"/>
      <c r="B67" s="1" t="s">
        <v>39</v>
      </c>
      <c r="C67" s="5"/>
      <c r="D67" s="26"/>
      <c r="E67" s="3"/>
      <c r="F67" s="2">
        <f>F66</f>
        <v>1674.2</v>
      </c>
      <c r="G67" s="2"/>
      <c r="H67" s="3"/>
      <c r="I67" s="24"/>
      <c r="J67" s="3"/>
      <c r="K67" s="3"/>
      <c r="L67" s="3"/>
    </row>
    <row r="68" spans="1:12" ht="31.5" customHeight="1" x14ac:dyDescent="0.3">
      <c r="A68" s="21">
        <f t="shared" ref="A68" si="3">A64+1</f>
        <v>16</v>
      </c>
      <c r="B68" s="1" t="s">
        <v>33</v>
      </c>
      <c r="C68" s="5"/>
      <c r="D68" s="26" t="s">
        <v>63</v>
      </c>
      <c r="E68" s="3"/>
      <c r="F68" s="2">
        <v>299.05659000000003</v>
      </c>
      <c r="G68" s="3">
        <v>1498.5</v>
      </c>
      <c r="H68" s="28"/>
      <c r="I68" s="29"/>
      <c r="J68" s="28"/>
      <c r="K68" s="28"/>
      <c r="L68" s="28"/>
    </row>
    <row r="69" spans="1:12" x14ac:dyDescent="0.3">
      <c r="A69" s="22"/>
      <c r="B69" s="1" t="s">
        <v>13</v>
      </c>
      <c r="C69" s="5"/>
      <c r="D69" s="26"/>
      <c r="E69" s="3"/>
      <c r="F69" s="2"/>
      <c r="G69" s="30"/>
      <c r="H69" s="28"/>
      <c r="I69" s="29"/>
      <c r="J69" s="28"/>
      <c r="K69" s="28"/>
      <c r="L69" s="28"/>
    </row>
    <row r="70" spans="1:12" x14ac:dyDescent="0.3">
      <c r="A70" s="22"/>
      <c r="B70" s="1" t="s">
        <v>14</v>
      </c>
      <c r="C70" s="5"/>
      <c r="D70" s="26"/>
      <c r="E70" s="3"/>
      <c r="F70" s="2">
        <v>299.10000000000002</v>
      </c>
      <c r="G70" s="3">
        <f>G68</f>
        <v>1498.5</v>
      </c>
      <c r="H70" s="28"/>
      <c r="I70" s="29"/>
      <c r="J70" s="28"/>
      <c r="K70" s="28"/>
      <c r="L70" s="28"/>
    </row>
    <row r="71" spans="1:12" x14ac:dyDescent="0.3">
      <c r="A71" s="23"/>
      <c r="B71" s="1" t="s">
        <v>39</v>
      </c>
      <c r="C71" s="5"/>
      <c r="D71" s="26"/>
      <c r="E71" s="3"/>
      <c r="F71" s="2">
        <f>F70</f>
        <v>299.10000000000002</v>
      </c>
      <c r="G71" s="3">
        <f>G70</f>
        <v>1498.5</v>
      </c>
      <c r="H71" s="28"/>
      <c r="I71" s="29"/>
      <c r="J71" s="28"/>
      <c r="K71" s="28"/>
      <c r="L71" s="28"/>
    </row>
    <row r="72" spans="1:12" ht="41.4" x14ac:dyDescent="0.3">
      <c r="A72" s="21">
        <f t="shared" ref="A72" si="4">A68+1</f>
        <v>17</v>
      </c>
      <c r="B72" s="1" t="s">
        <v>26</v>
      </c>
      <c r="C72" s="5" t="s">
        <v>27</v>
      </c>
      <c r="D72" s="5" t="s">
        <v>65</v>
      </c>
      <c r="E72" s="3"/>
      <c r="F72" s="2">
        <v>206.49</v>
      </c>
      <c r="G72" s="2"/>
      <c r="H72" s="3"/>
      <c r="I72" s="24"/>
      <c r="J72" s="3"/>
      <c r="K72" s="3"/>
      <c r="L72" s="3"/>
    </row>
    <row r="73" spans="1:12" x14ac:dyDescent="0.3">
      <c r="A73" s="22"/>
      <c r="B73" s="1" t="s">
        <v>13</v>
      </c>
      <c r="C73" s="5"/>
      <c r="D73" s="5"/>
      <c r="E73" s="3"/>
      <c r="F73" s="2"/>
      <c r="G73" s="2"/>
      <c r="H73" s="3"/>
      <c r="I73" s="24"/>
      <c r="J73" s="3"/>
      <c r="K73" s="3"/>
      <c r="L73" s="3"/>
    </row>
    <row r="74" spans="1:12" x14ac:dyDescent="0.3">
      <c r="A74" s="22"/>
      <c r="B74" s="1" t="s">
        <v>14</v>
      </c>
      <c r="C74" s="5"/>
      <c r="D74" s="5"/>
      <c r="E74" s="3"/>
      <c r="F74" s="2">
        <f>F72</f>
        <v>206.49</v>
      </c>
      <c r="G74" s="2"/>
      <c r="H74" s="3"/>
      <c r="I74" s="24"/>
      <c r="J74" s="3"/>
      <c r="K74" s="3"/>
      <c r="L74" s="3"/>
    </row>
    <row r="75" spans="1:12" x14ac:dyDescent="0.3">
      <c r="A75" s="23"/>
      <c r="B75" s="1" t="s">
        <v>39</v>
      </c>
      <c r="C75" s="5"/>
      <c r="D75" s="5"/>
      <c r="E75" s="3"/>
      <c r="F75" s="2">
        <f>F74</f>
        <v>206.49</v>
      </c>
      <c r="G75" s="2"/>
      <c r="H75" s="3"/>
      <c r="I75" s="24"/>
      <c r="J75" s="3"/>
      <c r="K75" s="3"/>
      <c r="L75" s="3"/>
    </row>
    <row r="76" spans="1:12" ht="32.25" customHeight="1" x14ac:dyDescent="0.3">
      <c r="A76" s="21">
        <f t="shared" ref="A76" si="5">A72+1</f>
        <v>18</v>
      </c>
      <c r="B76" s="1" t="s">
        <v>30</v>
      </c>
      <c r="C76" s="5"/>
      <c r="D76" s="26" t="s">
        <v>64</v>
      </c>
      <c r="E76" s="3"/>
      <c r="F76" s="2">
        <v>453.85</v>
      </c>
      <c r="G76" s="2"/>
      <c r="H76" s="3"/>
      <c r="I76" s="24"/>
      <c r="J76" s="3"/>
      <c r="K76" s="3"/>
      <c r="L76" s="3"/>
    </row>
    <row r="77" spans="1:12" x14ac:dyDescent="0.3">
      <c r="A77" s="22"/>
      <c r="B77" s="1" t="s">
        <v>13</v>
      </c>
      <c r="C77" s="5"/>
      <c r="D77" s="26"/>
      <c r="E77" s="3"/>
      <c r="F77" s="2"/>
      <c r="G77" s="2"/>
      <c r="H77" s="3"/>
      <c r="I77" s="24"/>
      <c r="J77" s="3"/>
      <c r="K77" s="3"/>
      <c r="L77" s="3"/>
    </row>
    <row r="78" spans="1:12" x14ac:dyDescent="0.3">
      <c r="A78" s="22"/>
      <c r="B78" s="1" t="s">
        <v>14</v>
      </c>
      <c r="C78" s="5"/>
      <c r="D78" s="26"/>
      <c r="E78" s="3"/>
      <c r="F78" s="2">
        <f>F76</f>
        <v>453.85</v>
      </c>
      <c r="G78" s="2"/>
      <c r="H78" s="3"/>
      <c r="I78" s="24"/>
      <c r="J78" s="3"/>
      <c r="K78" s="3"/>
      <c r="L78" s="3"/>
    </row>
    <row r="79" spans="1:12" x14ac:dyDescent="0.3">
      <c r="A79" s="23"/>
      <c r="B79" s="1" t="s">
        <v>39</v>
      </c>
      <c r="C79" s="5"/>
      <c r="D79" s="26"/>
      <c r="E79" s="3"/>
      <c r="F79" s="2">
        <f>F78</f>
        <v>453.85</v>
      </c>
      <c r="G79" s="2"/>
      <c r="H79" s="3"/>
      <c r="I79" s="24"/>
      <c r="J79" s="3"/>
      <c r="K79" s="3"/>
      <c r="L79" s="3"/>
    </row>
    <row r="80" spans="1:12" ht="30.75" customHeight="1" x14ac:dyDescent="0.3">
      <c r="A80" s="21">
        <f t="shared" ref="A80" si="6">A76+1</f>
        <v>19</v>
      </c>
      <c r="B80" s="1" t="s">
        <v>31</v>
      </c>
      <c r="C80" s="5"/>
      <c r="D80" s="26" t="s">
        <v>64</v>
      </c>
      <c r="E80" s="3"/>
      <c r="F80" s="2">
        <v>248.85</v>
      </c>
      <c r="G80" s="2"/>
      <c r="H80" s="3"/>
      <c r="I80" s="24"/>
      <c r="J80" s="3"/>
      <c r="K80" s="3"/>
      <c r="L80" s="3"/>
    </row>
    <row r="81" spans="1:12" x14ac:dyDescent="0.3">
      <c r="A81" s="22"/>
      <c r="B81" s="1" t="s">
        <v>13</v>
      </c>
      <c r="C81" s="5"/>
      <c r="D81" s="26"/>
      <c r="E81" s="3"/>
      <c r="F81" s="2"/>
      <c r="G81" s="2"/>
      <c r="H81" s="3"/>
      <c r="I81" s="24"/>
      <c r="J81" s="3"/>
      <c r="K81" s="3"/>
      <c r="L81" s="3"/>
    </row>
    <row r="82" spans="1:12" x14ac:dyDescent="0.3">
      <c r="A82" s="22"/>
      <c r="B82" s="1" t="s">
        <v>14</v>
      </c>
      <c r="C82" s="5"/>
      <c r="D82" s="26"/>
      <c r="E82" s="3"/>
      <c r="F82" s="2">
        <f>F80</f>
        <v>248.85</v>
      </c>
      <c r="G82" s="2"/>
      <c r="H82" s="3"/>
      <c r="I82" s="24"/>
      <c r="J82" s="3"/>
      <c r="K82" s="3"/>
      <c r="L82" s="3"/>
    </row>
    <row r="83" spans="1:12" x14ac:dyDescent="0.3">
      <c r="A83" s="23"/>
      <c r="B83" s="1" t="s">
        <v>39</v>
      </c>
      <c r="C83" s="5"/>
      <c r="D83" s="26"/>
      <c r="E83" s="3"/>
      <c r="F83" s="2">
        <f>F82</f>
        <v>248.85</v>
      </c>
      <c r="G83" s="2"/>
      <c r="H83" s="3"/>
      <c r="I83" s="24"/>
      <c r="J83" s="3"/>
      <c r="K83" s="3"/>
      <c r="L83" s="3"/>
    </row>
    <row r="84" spans="1:12" ht="32.25" customHeight="1" x14ac:dyDescent="0.3">
      <c r="A84" s="21">
        <f t="shared" ref="A84" si="7">A80+1</f>
        <v>20</v>
      </c>
      <c r="B84" s="1" t="s">
        <v>32</v>
      </c>
      <c r="C84" s="5"/>
      <c r="D84" s="26" t="s">
        <v>64</v>
      </c>
      <c r="E84" s="3"/>
      <c r="F84" s="2">
        <v>453.85</v>
      </c>
      <c r="G84" s="2"/>
      <c r="H84" s="3"/>
      <c r="I84" s="24"/>
      <c r="J84" s="3"/>
      <c r="K84" s="3"/>
      <c r="L84" s="3"/>
    </row>
    <row r="85" spans="1:12" x14ac:dyDescent="0.3">
      <c r="A85" s="22"/>
      <c r="B85" s="1" t="s">
        <v>13</v>
      </c>
      <c r="C85" s="5"/>
      <c r="D85" s="26"/>
      <c r="E85" s="3"/>
      <c r="F85" s="2"/>
      <c r="G85" s="2"/>
      <c r="H85" s="3"/>
      <c r="I85" s="24"/>
      <c r="J85" s="3"/>
      <c r="K85" s="3"/>
      <c r="L85" s="3"/>
    </row>
    <row r="86" spans="1:12" x14ac:dyDescent="0.3">
      <c r="A86" s="22"/>
      <c r="B86" s="1" t="s">
        <v>14</v>
      </c>
      <c r="C86" s="5"/>
      <c r="D86" s="26"/>
      <c r="E86" s="3"/>
      <c r="F86" s="2">
        <f>F84</f>
        <v>453.85</v>
      </c>
      <c r="G86" s="2"/>
      <c r="H86" s="3"/>
      <c r="I86" s="24"/>
      <c r="J86" s="3"/>
      <c r="K86" s="3"/>
      <c r="L86" s="3"/>
    </row>
    <row r="87" spans="1:12" x14ac:dyDescent="0.3">
      <c r="A87" s="23"/>
      <c r="B87" s="1" t="s">
        <v>39</v>
      </c>
      <c r="C87" s="5"/>
      <c r="D87" s="26"/>
      <c r="E87" s="3"/>
      <c r="F87" s="2">
        <f>F86</f>
        <v>453.85</v>
      </c>
      <c r="G87" s="2"/>
      <c r="H87" s="3"/>
      <c r="I87" s="24"/>
      <c r="J87" s="3"/>
      <c r="K87" s="3"/>
      <c r="L87" s="3"/>
    </row>
    <row r="88" spans="1:12" ht="81.75" customHeight="1" x14ac:dyDescent="0.3">
      <c r="A88" s="21">
        <f t="shared" ref="A88" si="8">A84+1</f>
        <v>21</v>
      </c>
      <c r="B88" s="1" t="s">
        <v>50</v>
      </c>
      <c r="C88" s="5" t="s">
        <v>51</v>
      </c>
      <c r="D88" s="5" t="s">
        <v>79</v>
      </c>
      <c r="E88" s="3"/>
      <c r="F88" s="2"/>
      <c r="G88" s="2"/>
      <c r="H88" s="3">
        <f>H90</f>
        <v>458</v>
      </c>
      <c r="I88" s="3">
        <f>I90</f>
        <v>9511.2000000000007</v>
      </c>
      <c r="J88" s="3">
        <f>J90</f>
        <v>6859.9</v>
      </c>
      <c r="K88" s="3"/>
      <c r="L88" s="3"/>
    </row>
    <row r="89" spans="1:12" x14ac:dyDescent="0.3">
      <c r="A89" s="22"/>
      <c r="B89" s="1" t="s">
        <v>13</v>
      </c>
      <c r="C89" s="5"/>
      <c r="D89" s="5"/>
      <c r="E89" s="3"/>
      <c r="F89" s="2"/>
      <c r="G89" s="2"/>
      <c r="H89" s="3"/>
      <c r="I89" s="3"/>
      <c r="J89" s="3"/>
      <c r="K89" s="3"/>
      <c r="L89" s="3"/>
    </row>
    <row r="90" spans="1:12" x14ac:dyDescent="0.3">
      <c r="A90" s="22"/>
      <c r="B90" s="1" t="s">
        <v>14</v>
      </c>
      <c r="C90" s="5"/>
      <c r="D90" s="5"/>
      <c r="E90" s="3"/>
      <c r="F90" s="2"/>
      <c r="G90" s="2"/>
      <c r="H90" s="3">
        <v>458</v>
      </c>
      <c r="I90" s="3">
        <f>16371.1-6859.9</f>
        <v>9511.2000000000007</v>
      </c>
      <c r="J90" s="3">
        <v>6859.9</v>
      </c>
      <c r="K90" s="3"/>
      <c r="L90" s="3"/>
    </row>
    <row r="91" spans="1:12" x14ac:dyDescent="0.3">
      <c r="A91" s="23"/>
      <c r="B91" s="1" t="s">
        <v>39</v>
      </c>
      <c r="C91" s="5"/>
      <c r="D91" s="5"/>
      <c r="E91" s="3"/>
      <c r="F91" s="2"/>
      <c r="G91" s="2"/>
      <c r="H91" s="3">
        <v>458</v>
      </c>
      <c r="I91" s="3">
        <f>16371.1-6859.9</f>
        <v>9511.2000000000007</v>
      </c>
      <c r="J91" s="3">
        <v>6859.9</v>
      </c>
      <c r="K91" s="3"/>
      <c r="L91" s="3"/>
    </row>
    <row r="92" spans="1:12" ht="27.6" x14ac:dyDescent="0.3">
      <c r="A92" s="21">
        <f t="shared" ref="A92" si="9">A88+1</f>
        <v>22</v>
      </c>
      <c r="B92" s="1" t="s">
        <v>52</v>
      </c>
      <c r="C92" s="5" t="s">
        <v>53</v>
      </c>
      <c r="D92" s="5" t="s">
        <v>74</v>
      </c>
      <c r="E92" s="3"/>
      <c r="F92" s="2"/>
      <c r="G92" s="2"/>
      <c r="H92" s="3">
        <f>H94</f>
        <v>535</v>
      </c>
      <c r="I92" s="3">
        <f>I94</f>
        <v>15402.499999999998</v>
      </c>
      <c r="J92" s="3">
        <f>J94</f>
        <v>4929.1000000000004</v>
      </c>
      <c r="K92" s="3"/>
      <c r="L92" s="3"/>
    </row>
    <row r="93" spans="1:12" x14ac:dyDescent="0.3">
      <c r="A93" s="22"/>
      <c r="B93" s="1" t="s">
        <v>13</v>
      </c>
      <c r="C93" s="5"/>
      <c r="D93" s="5"/>
      <c r="E93" s="3"/>
      <c r="F93" s="2"/>
      <c r="G93" s="2"/>
      <c r="H93" s="3"/>
      <c r="I93" s="3"/>
      <c r="J93" s="3"/>
      <c r="K93" s="3"/>
      <c r="L93" s="3"/>
    </row>
    <row r="94" spans="1:12" x14ac:dyDescent="0.3">
      <c r="A94" s="22"/>
      <c r="B94" s="1" t="s">
        <v>14</v>
      </c>
      <c r="C94" s="5"/>
      <c r="D94" s="5"/>
      <c r="E94" s="3"/>
      <c r="F94" s="2"/>
      <c r="G94" s="2"/>
      <c r="H94" s="3">
        <v>535</v>
      </c>
      <c r="I94" s="3">
        <f>20331.6-4929.1</f>
        <v>15402.499999999998</v>
      </c>
      <c r="J94" s="3">
        <v>4929.1000000000004</v>
      </c>
      <c r="K94" s="3"/>
      <c r="L94" s="3"/>
    </row>
    <row r="95" spans="1:12" x14ac:dyDescent="0.3">
      <c r="A95" s="23"/>
      <c r="B95" s="1" t="s">
        <v>39</v>
      </c>
      <c r="C95" s="5"/>
      <c r="D95" s="5"/>
      <c r="E95" s="3"/>
      <c r="F95" s="2"/>
      <c r="G95" s="2"/>
      <c r="H95" s="3">
        <v>535</v>
      </c>
      <c r="I95" s="3">
        <f>20331.6-4929.1</f>
        <v>15402.499999999998</v>
      </c>
      <c r="J95" s="3">
        <v>4929.1000000000004</v>
      </c>
      <c r="K95" s="3"/>
      <c r="L95" s="3"/>
    </row>
    <row r="96" spans="1:12" ht="27.6" x14ac:dyDescent="0.3">
      <c r="A96" s="21">
        <f t="shared" ref="A96" si="10">A92+1</f>
        <v>23</v>
      </c>
      <c r="B96" s="1" t="s">
        <v>54</v>
      </c>
      <c r="C96" s="5" t="s">
        <v>55</v>
      </c>
      <c r="D96" s="26" t="s">
        <v>66</v>
      </c>
      <c r="E96" s="3"/>
      <c r="F96" s="2"/>
      <c r="G96" s="2"/>
      <c r="H96" s="3">
        <v>429.80000000000018</v>
      </c>
      <c r="I96" s="24"/>
      <c r="J96" s="3"/>
      <c r="K96" s="3"/>
      <c r="L96" s="3"/>
    </row>
    <row r="97" spans="1:12" x14ac:dyDescent="0.3">
      <c r="A97" s="22"/>
      <c r="B97" s="1" t="s">
        <v>13</v>
      </c>
      <c r="C97" s="5"/>
      <c r="D97" s="26"/>
      <c r="E97" s="3"/>
      <c r="F97" s="2"/>
      <c r="G97" s="2"/>
      <c r="H97" s="3"/>
      <c r="I97" s="24"/>
      <c r="J97" s="3"/>
      <c r="K97" s="3"/>
      <c r="L97" s="3"/>
    </row>
    <row r="98" spans="1:12" x14ac:dyDescent="0.3">
      <c r="A98" s="22"/>
      <c r="B98" s="1" t="s">
        <v>14</v>
      </c>
      <c r="C98" s="5"/>
      <c r="D98" s="26"/>
      <c r="E98" s="3"/>
      <c r="F98" s="2"/>
      <c r="G98" s="2"/>
      <c r="H98" s="3">
        <v>429.80000000000018</v>
      </c>
      <c r="I98" s="24"/>
      <c r="J98" s="3"/>
      <c r="K98" s="3"/>
      <c r="L98" s="3"/>
    </row>
    <row r="99" spans="1:12" x14ac:dyDescent="0.3">
      <c r="A99" s="23"/>
      <c r="B99" s="1" t="s">
        <v>39</v>
      </c>
      <c r="C99" s="5"/>
      <c r="D99" s="26"/>
      <c r="E99" s="3"/>
      <c r="F99" s="2"/>
      <c r="G99" s="2"/>
      <c r="H99" s="3">
        <v>429.80000000000018</v>
      </c>
      <c r="I99" s="24"/>
      <c r="J99" s="3"/>
      <c r="K99" s="3"/>
      <c r="L99" s="3"/>
    </row>
    <row r="100" spans="1:12" ht="75" customHeight="1" x14ac:dyDescent="0.3">
      <c r="A100" s="21">
        <f t="shared" ref="A100" si="11">A96+1</f>
        <v>24</v>
      </c>
      <c r="B100" s="1" t="s">
        <v>58</v>
      </c>
      <c r="C100" s="31" t="s">
        <v>56</v>
      </c>
      <c r="D100" s="26" t="s">
        <v>67</v>
      </c>
      <c r="E100" s="3"/>
      <c r="F100" s="2"/>
      <c r="G100" s="2"/>
      <c r="H100" s="3"/>
      <c r="I100" s="3">
        <f>I102</f>
        <v>8993.2000000000007</v>
      </c>
      <c r="J100" s="3">
        <f>J103</f>
        <v>15665.2</v>
      </c>
      <c r="K100" s="3"/>
      <c r="L100" s="3"/>
    </row>
    <row r="101" spans="1:12" x14ac:dyDescent="0.3">
      <c r="A101" s="22"/>
      <c r="B101" s="1" t="s">
        <v>13</v>
      </c>
      <c r="C101" s="31"/>
      <c r="D101" s="26"/>
      <c r="E101" s="3"/>
      <c r="F101" s="2"/>
      <c r="G101" s="2"/>
      <c r="H101" s="3"/>
      <c r="I101" s="3"/>
      <c r="J101" s="3"/>
      <c r="K101" s="3"/>
      <c r="L101" s="3"/>
    </row>
    <row r="102" spans="1:12" x14ac:dyDescent="0.3">
      <c r="A102" s="22"/>
      <c r="B102" s="1" t="s">
        <v>14</v>
      </c>
      <c r="C102" s="31"/>
      <c r="D102" s="26"/>
      <c r="E102" s="3"/>
      <c r="F102" s="2"/>
      <c r="G102" s="2"/>
      <c r="H102" s="3"/>
      <c r="I102" s="3">
        <f>I103</f>
        <v>8993.2000000000007</v>
      </c>
      <c r="J102" s="3">
        <f>J103</f>
        <v>15665.2</v>
      </c>
      <c r="K102" s="3"/>
      <c r="L102" s="3"/>
    </row>
    <row r="103" spans="1:12" x14ac:dyDescent="0.3">
      <c r="A103" s="23"/>
      <c r="B103" s="1" t="s">
        <v>39</v>
      </c>
      <c r="C103" s="31"/>
      <c r="D103" s="26"/>
      <c r="E103" s="3"/>
      <c r="F103" s="2"/>
      <c r="G103" s="2"/>
      <c r="H103" s="3"/>
      <c r="I103" s="3">
        <f>7570.1+1423.1</f>
        <v>8993.2000000000007</v>
      </c>
      <c r="J103" s="3">
        <f>2548.2+13117</f>
        <v>15665.2</v>
      </c>
      <c r="K103" s="3"/>
      <c r="L103" s="3"/>
    </row>
    <row r="104" spans="1:12" x14ac:dyDescent="0.3">
      <c r="A104" s="28"/>
      <c r="B104" s="29" t="s">
        <v>2</v>
      </c>
      <c r="C104" s="29"/>
      <c r="D104" s="29"/>
      <c r="E104" s="24"/>
      <c r="F104" s="24">
        <f>F8+F12+F16+F20+F28+F32+F36+F40+F44+F48+F52+F56+F60+F64+F68+F72+F76+F80+F84+F88+F92+F96+F100+F24</f>
        <v>25703.131709999994</v>
      </c>
      <c r="G104" s="24">
        <f t="shared" ref="G104:L104" si="12">G8+G12+G16+G20+G28+G32+G36+G40+G44+G48+G52+G56+G60+G64+G68+G72+G76+G80+G84+G88+G92+G96+G100+G24</f>
        <v>33455.9</v>
      </c>
      <c r="H104" s="24">
        <f t="shared" si="12"/>
        <v>139022.49999999997</v>
      </c>
      <c r="I104" s="24">
        <f t="shared" si="12"/>
        <v>134548.39999999997</v>
      </c>
      <c r="J104" s="24">
        <f t="shared" si="12"/>
        <v>369186.7</v>
      </c>
      <c r="K104" s="24">
        <f t="shared" si="12"/>
        <v>0</v>
      </c>
      <c r="L104" s="24">
        <f t="shared" si="12"/>
        <v>0</v>
      </c>
    </row>
    <row r="105" spans="1:12" x14ac:dyDescent="0.3">
      <c r="A105" s="32"/>
      <c r="B105" s="1" t="s">
        <v>13</v>
      </c>
      <c r="C105" s="29"/>
      <c r="D105" s="29"/>
      <c r="E105" s="24"/>
      <c r="F105" s="24"/>
      <c r="G105" s="24"/>
      <c r="H105" s="24"/>
      <c r="I105" s="24"/>
      <c r="J105" s="28"/>
      <c r="K105" s="30"/>
      <c r="L105" s="30"/>
    </row>
    <row r="106" spans="1:12" x14ac:dyDescent="0.3">
      <c r="A106" s="32"/>
      <c r="B106" s="1" t="s">
        <v>14</v>
      </c>
      <c r="C106" s="29"/>
      <c r="D106" s="29"/>
      <c r="E106" s="24"/>
      <c r="F106" s="24">
        <f>F104</f>
        <v>25703.131709999994</v>
      </c>
      <c r="G106" s="24">
        <f t="shared" ref="G106:H106" si="13">G104</f>
        <v>33455.9</v>
      </c>
      <c r="H106" s="24">
        <f t="shared" si="13"/>
        <v>139022.49999999997</v>
      </c>
      <c r="I106" s="24">
        <f>I104</f>
        <v>134548.39999999997</v>
      </c>
      <c r="J106" s="24">
        <f t="shared" ref="J106:K106" si="14">J104</f>
        <v>369186.7</v>
      </c>
      <c r="K106" s="24">
        <f t="shared" si="14"/>
        <v>0</v>
      </c>
      <c r="L106" s="24">
        <f t="shared" ref="L106" si="15">L104</f>
        <v>0</v>
      </c>
    </row>
    <row r="107" spans="1:12" x14ac:dyDescent="0.3">
      <c r="A107" s="30"/>
      <c r="B107" s="1" t="s">
        <v>39</v>
      </c>
      <c r="C107" s="28"/>
      <c r="D107" s="28"/>
      <c r="E107" s="3"/>
      <c r="F107" s="3">
        <f>F23+F27+F31+F35+F39+F43+F47+F51+F55+F59+F63+F67+F71+F75+F79+F83+F87+F91+F95+F99+F103+F11+F15+F19</f>
        <v>21836.055120000001</v>
      </c>
      <c r="G107" s="3">
        <f t="shared" ref="G107:L107" si="16">G23+G27+G31+G35+G39+G43+G47+G51+G55+G59+G63+G67+G71+G75+G79+G83+G87+G91+G95+G99+G103+G11+G15+G19</f>
        <v>27322.600000000002</v>
      </c>
      <c r="H107" s="3">
        <f t="shared" si="16"/>
        <v>16308.000000000002</v>
      </c>
      <c r="I107" s="3">
        <f t="shared" si="16"/>
        <v>55690.5</v>
      </c>
      <c r="J107" s="3">
        <f t="shared" si="16"/>
        <v>32654.3</v>
      </c>
      <c r="K107" s="3">
        <f t="shared" si="16"/>
        <v>0</v>
      </c>
      <c r="L107" s="3">
        <f t="shared" si="16"/>
        <v>0</v>
      </c>
    </row>
    <row r="108" spans="1:12" hidden="1" x14ac:dyDescent="0.3">
      <c r="F108" s="33">
        <v>133654.13917000001</v>
      </c>
      <c r="G108" s="33">
        <v>25703.131709999994</v>
      </c>
      <c r="H108" s="33">
        <v>33455.9</v>
      </c>
      <c r="I108" s="33">
        <v>139022.49999999997</v>
      </c>
      <c r="J108" s="33">
        <v>313306.29999999993</v>
      </c>
      <c r="K108" s="33">
        <v>201309.7</v>
      </c>
      <c r="L108" s="34">
        <v>0</v>
      </c>
    </row>
    <row r="109" spans="1:12" hidden="1" x14ac:dyDescent="0.3">
      <c r="F109" s="33">
        <v>133654.13917000001</v>
      </c>
      <c r="G109" s="33">
        <v>25703.131709999994</v>
      </c>
      <c r="H109" s="35">
        <v>33455.9</v>
      </c>
      <c r="I109" s="35">
        <v>139022.49999999997</v>
      </c>
      <c r="J109" s="33">
        <v>134548.39999999997</v>
      </c>
      <c r="K109" s="33">
        <v>363986.60000000003</v>
      </c>
      <c r="L109" s="34">
        <v>0</v>
      </c>
    </row>
    <row r="110" spans="1:12" hidden="1" x14ac:dyDescent="0.3">
      <c r="F110" s="36">
        <f>F109-F108</f>
        <v>0</v>
      </c>
      <c r="G110" s="36">
        <f t="shared" ref="G110:L110" si="17">G109-G108</f>
        <v>0</v>
      </c>
      <c r="H110" s="36">
        <f t="shared" si="17"/>
        <v>0</v>
      </c>
      <c r="I110" s="36">
        <f t="shared" si="17"/>
        <v>0</v>
      </c>
      <c r="J110" s="36">
        <f t="shared" si="17"/>
        <v>-178757.89999999997</v>
      </c>
      <c r="K110" s="36">
        <f t="shared" si="17"/>
        <v>162676.90000000002</v>
      </c>
      <c r="L110" s="36">
        <f t="shared" si="17"/>
        <v>0</v>
      </c>
    </row>
    <row r="111" spans="1:12" hidden="1" x14ac:dyDescent="0.3"/>
    <row r="112" spans="1:12" hidden="1" x14ac:dyDescent="0.3"/>
    <row r="113" spans="6:12" hidden="1" x14ac:dyDescent="0.3">
      <c r="F113" s="33">
        <v>133654.13917000001</v>
      </c>
      <c r="G113" s="33">
        <v>25703.131709999994</v>
      </c>
      <c r="H113" s="35">
        <v>33455.9</v>
      </c>
      <c r="I113" s="35">
        <v>139022.49999999997</v>
      </c>
      <c r="J113" s="33">
        <v>313306.29999999993</v>
      </c>
      <c r="K113" s="33">
        <v>201309.7</v>
      </c>
      <c r="L113" s="34">
        <v>0</v>
      </c>
    </row>
    <row r="114" spans="6:12" hidden="1" x14ac:dyDescent="0.3">
      <c r="F114" s="33">
        <v>133654.13917000001</v>
      </c>
      <c r="G114" s="33">
        <v>25703.131709999994</v>
      </c>
      <c r="H114" s="35">
        <v>33455.9</v>
      </c>
      <c r="I114" s="35">
        <v>139022.49999999997</v>
      </c>
      <c r="J114" s="33">
        <v>134548.39999999997</v>
      </c>
      <c r="K114" s="33">
        <v>363986.60000000003</v>
      </c>
      <c r="L114" s="34">
        <v>0</v>
      </c>
    </row>
    <row r="115" spans="6:12" hidden="1" x14ac:dyDescent="0.3">
      <c r="F115" s="36">
        <f>F114-F113</f>
        <v>0</v>
      </c>
      <c r="G115" s="36">
        <f t="shared" ref="G115:L115" si="18">G114-G113</f>
        <v>0</v>
      </c>
      <c r="H115" s="36">
        <f t="shared" si="18"/>
        <v>0</v>
      </c>
      <c r="I115" s="36">
        <f t="shared" si="18"/>
        <v>0</v>
      </c>
      <c r="J115" s="36">
        <f t="shared" si="18"/>
        <v>-178757.89999999997</v>
      </c>
      <c r="K115" s="36">
        <f t="shared" si="18"/>
        <v>162676.90000000002</v>
      </c>
      <c r="L115" s="36">
        <f t="shared" si="18"/>
        <v>0</v>
      </c>
    </row>
    <row r="116" spans="6:12" hidden="1" x14ac:dyDescent="0.3"/>
    <row r="117" spans="6:12" hidden="1" x14ac:dyDescent="0.3"/>
    <row r="118" spans="6:12" hidden="1" x14ac:dyDescent="0.3">
      <c r="F118" s="33">
        <v>18751.4931</v>
      </c>
      <c r="G118" s="33">
        <v>21836.055120000001</v>
      </c>
      <c r="H118" s="35">
        <v>27322.600000000002</v>
      </c>
      <c r="I118" s="35">
        <v>16308.000000000002</v>
      </c>
      <c r="J118" s="33">
        <v>83188.100000000006</v>
      </c>
      <c r="K118" s="33">
        <v>15665.2</v>
      </c>
      <c r="L118" s="34">
        <v>0</v>
      </c>
    </row>
    <row r="119" spans="6:12" hidden="1" x14ac:dyDescent="0.3">
      <c r="F119" s="33">
        <v>18751.4931</v>
      </c>
      <c r="G119" s="33">
        <v>21836.055120000001</v>
      </c>
      <c r="H119" s="35">
        <v>27322.600000000002</v>
      </c>
      <c r="I119" s="35">
        <v>16308.000000000002</v>
      </c>
      <c r="J119" s="33">
        <v>55090.5</v>
      </c>
      <c r="K119" s="33">
        <v>27454.2</v>
      </c>
      <c r="L119" s="34">
        <v>0</v>
      </c>
    </row>
    <row r="120" spans="6:12" hidden="1" x14ac:dyDescent="0.3">
      <c r="F120" s="36">
        <f>F119-F118</f>
        <v>0</v>
      </c>
      <c r="G120" s="36">
        <f t="shared" ref="G120:L120" si="19">G119-G118</f>
        <v>0</v>
      </c>
      <c r="H120" s="36">
        <f t="shared" si="19"/>
        <v>0</v>
      </c>
      <c r="I120" s="36">
        <f t="shared" si="19"/>
        <v>0</v>
      </c>
      <c r="J120" s="36">
        <f t="shared" si="19"/>
        <v>-28097.600000000006</v>
      </c>
      <c r="K120" s="36">
        <f t="shared" si="19"/>
        <v>11789</v>
      </c>
      <c r="L120" s="36">
        <f t="shared" si="19"/>
        <v>0</v>
      </c>
    </row>
    <row r="121" spans="6:12" hidden="1" x14ac:dyDescent="0.3"/>
    <row r="122" spans="6:12" hidden="1" x14ac:dyDescent="0.3"/>
    <row r="123" spans="6:12" hidden="1" x14ac:dyDescent="0.3"/>
  </sheetData>
  <mergeCells count="81">
    <mergeCell ref="D32:D35"/>
    <mergeCell ref="B4:B6"/>
    <mergeCell ref="F4:L4"/>
    <mergeCell ref="F5:I5"/>
    <mergeCell ref="I1:L1"/>
    <mergeCell ref="C4:C6"/>
    <mergeCell ref="E4:E6"/>
    <mergeCell ref="D4:D6"/>
    <mergeCell ref="B2:L2"/>
    <mergeCell ref="C24:C27"/>
    <mergeCell ref="D24:D27"/>
    <mergeCell ref="C28:C31"/>
    <mergeCell ref="D28:D31"/>
    <mergeCell ref="C20:C23"/>
    <mergeCell ref="D20:D23"/>
    <mergeCell ref="C8:C11"/>
    <mergeCell ref="D8:D11"/>
    <mergeCell ref="C12:C15"/>
    <mergeCell ref="D12:D15"/>
    <mergeCell ref="C16:C19"/>
    <mergeCell ref="D16:D19"/>
    <mergeCell ref="C60:C63"/>
    <mergeCell ref="D60:D63"/>
    <mergeCell ref="D36:D39"/>
    <mergeCell ref="C40:C43"/>
    <mergeCell ref="D40:D43"/>
    <mergeCell ref="C36:C39"/>
    <mergeCell ref="C48:C51"/>
    <mergeCell ref="D48:D51"/>
    <mergeCell ref="C44:C47"/>
    <mergeCell ref="D44:D47"/>
    <mergeCell ref="C80:C83"/>
    <mergeCell ref="C52:C55"/>
    <mergeCell ref="C32:C35"/>
    <mergeCell ref="C84:C87"/>
    <mergeCell ref="D80:D83"/>
    <mergeCell ref="C64:C67"/>
    <mergeCell ref="D64:D67"/>
    <mergeCell ref="C68:C71"/>
    <mergeCell ref="D68:D71"/>
    <mergeCell ref="C72:C75"/>
    <mergeCell ref="D72:D75"/>
    <mergeCell ref="C76:C79"/>
    <mergeCell ref="D76:D79"/>
    <mergeCell ref="D52:D55"/>
    <mergeCell ref="C56:C59"/>
    <mergeCell ref="D56:D59"/>
    <mergeCell ref="C100:C103"/>
    <mergeCell ref="D100:D103"/>
    <mergeCell ref="A4:A6"/>
    <mergeCell ref="A8:A11"/>
    <mergeCell ref="A12:A15"/>
    <mergeCell ref="A16:A19"/>
    <mergeCell ref="C92:C95"/>
    <mergeCell ref="A92:A95"/>
    <mergeCell ref="A40:A43"/>
    <mergeCell ref="A44:A47"/>
    <mergeCell ref="A48:A51"/>
    <mergeCell ref="A20:A23"/>
    <mergeCell ref="A24:A27"/>
    <mergeCell ref="A28:A31"/>
    <mergeCell ref="A32:A35"/>
    <mergeCell ref="A36:A39"/>
    <mergeCell ref="D84:D87"/>
    <mergeCell ref="C88:C91"/>
    <mergeCell ref="D88:D91"/>
    <mergeCell ref="D92:D95"/>
    <mergeCell ref="A96:A99"/>
    <mergeCell ref="C96:C99"/>
    <mergeCell ref="D96:D99"/>
    <mergeCell ref="A84:A87"/>
    <mergeCell ref="A100:A103"/>
    <mergeCell ref="A52:A55"/>
    <mergeCell ref="A56:A59"/>
    <mergeCell ref="A64:A67"/>
    <mergeCell ref="A68:A71"/>
    <mergeCell ref="A72:A75"/>
    <mergeCell ref="A76:A79"/>
    <mergeCell ref="A80:A83"/>
    <mergeCell ref="A88:A91"/>
    <mergeCell ref="A60:A63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2024-12-19T03:13:01Z</dcterms:modified>
</cp:coreProperties>
</file>